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2 кв\ЗК для СМП хлеб\"/>
    </mc:Choice>
  </mc:AlternateContent>
  <xr:revisionPtr revIDLastSave="0" documentId="13_ncr:1_{AD126424-60B9-4C31-9456-90359C182F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definedNames>
    <definedName name="_Hlk144893455" localSheetId="0">'Обоснование НМЦД'!#REF!</definedName>
  </definedNames>
  <calcPr calcId="181029" refMode="R1C1"/>
</workbook>
</file>

<file path=xl/calcChain.xml><?xml version="1.0" encoding="utf-8"?>
<calcChain xmlns="http://schemas.openxmlformats.org/spreadsheetml/2006/main">
  <c r="Q14" i="1" l="1"/>
  <c r="V14" i="1" s="1"/>
  <c r="Q13" i="1"/>
  <c r="R14" i="1"/>
  <c r="J14" i="1"/>
  <c r="H14" i="1"/>
  <c r="F14" i="1"/>
  <c r="S14" i="1" l="1"/>
  <c r="T14" i="1" s="1"/>
  <c r="U14" i="1" s="1"/>
  <c r="F13" i="1"/>
  <c r="H13" i="1"/>
  <c r="J13" i="1"/>
  <c r="V13" i="1"/>
  <c r="V15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<sst xmlns="http://schemas.openxmlformats.org/spreadsheetml/2006/main" count="54" uniqueCount="42">
  <si>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</si>
  <si>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</si>
  <si>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</si>
  <si>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</si>
  <si>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</si>
  <si>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</si>
  <si>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</si>
  <si>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</si>
  <si>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</si>
  <si>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</si>
  <si>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</si>
  <si>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</si>
  <si>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</si>
  <si>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</si>
  <si>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</si>
  <si>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</si>
  <si>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</si>
  <si>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</si>
  <si>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</si>
  <si>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</si>
  <si>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</si>
  <si>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</si>
  <si>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</si>
  <si>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</si>
  <si>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</si>
  <si>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</si>
  <si>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</si>
  <si>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</si>
  <si>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</si>
  <si>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</si>
  <si>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</si>
  <si>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</si>
  <si>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</si>
  <si>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</si>
  <si>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</si>
  <si>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</si>
  <si>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</si>
  <si>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 xml:space="preserve">Хлеб  пшеничный </t>
  </si>
  <si>
    <t xml:space="preserve">Хлеб ржано-пшеничный </t>
  </si>
  <si>
    <t xml:space="preserve">№ 8 от 20.02.2026 </t>
  </si>
  <si>
    <t>№ 80 от 20.02.2026</t>
  </si>
  <si>
    <t xml:space="preserve">№ 36 от 25.02.2026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</si>
</sst>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336185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topLeftCell="A3" zoomScale="96" workbookViewId="0">
      <selection activeCell="C21" sqref="C21:V21"/>
    </sheetView>
  </sheetViews>
  <sheetFormatPr defaultRowHeight="15" x14ac:dyDescent="0.25"/>
  <cols>
    <col min="1" max="1" width="4.5703125" style="1" customWidth="1"/>
    <col min="2" max="2" width="27.855468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SUMIF(V15,"&gt;0")</f>
        <v>233558.5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39</v>
      </c>
      <c r="F11" s="54"/>
      <c r="G11" s="53" t="s">
        <v>40</v>
      </c>
      <c r="H11" s="54"/>
      <c r="I11" s="53" t="s">
        <v>41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18.75" customHeight="1" x14ac:dyDescent="0.25">
      <c r="A13" s="45">
        <v>1</v>
      </c>
      <c r="B13" s="43" t="s">
        <v>37</v>
      </c>
      <c r="C13" s="42" t="s">
        <v>36</v>
      </c>
      <c r="D13" s="20">
        <v>1700</v>
      </c>
      <c r="E13" s="44">
        <v>96</v>
      </c>
      <c r="F13" s="22">
        <f t="shared" ref="F13:F14" si="0">E13*D13</f>
        <v>163200</v>
      </c>
      <c r="G13" s="21">
        <v>100</v>
      </c>
      <c r="H13" s="23">
        <f t="shared" ref="H13:H14" si="1">G13*D13</f>
        <v>170000</v>
      </c>
      <c r="I13" s="21">
        <v>90</v>
      </c>
      <c r="J13" s="22">
        <f t="shared" ref="J13:J14" si="2">I13*D13</f>
        <v>153000</v>
      </c>
      <c r="K13" s="24"/>
      <c r="L13" s="22"/>
      <c r="M13" s="22"/>
      <c r="N13" s="22"/>
      <c r="O13" s="22"/>
      <c r="P13" s="23"/>
      <c r="Q13" s="22">
        <f>ROUND(AVERAGE(E13,G13,I13,K13,M13),2)</f>
        <v>95.33</v>
      </c>
      <c r="R13" s="25">
        <f t="shared" ref="R13:R14" si="3">COUNTA(E13,G13,I13,K13,M13)</f>
        <v>3</v>
      </c>
      <c r="S13" s="25">
        <f t="shared" ref="S13:S14" si="4">SQRT((IF(E13&gt;0,POWER(E13-Q13,2),0)+IF(G13&gt;0,POWER(G13-Q13,2),0)+IF(I13&gt;0,POWER(I13-Q13,2),0)+IF(K13&gt;0,POWER(K13-Q13,2),0)+IF(M13&gt;0,POWER(M13-Q13,2),0))/(R13-1))</f>
        <v>5.0332246125123401</v>
      </c>
      <c r="T13" s="26">
        <f>S13/Q13*100</f>
        <v>5.2797908449725588</v>
      </c>
      <c r="U13" s="26" t="str">
        <f t="shared" ref="U13" si="5">IF(T13&lt;33,$U$8,$U$9)</f>
        <v>ОДН</v>
      </c>
      <c r="V13" s="27">
        <f t="shared" ref="V13:V14" si="6">D13*Q13</f>
        <v>162061</v>
      </c>
    </row>
    <row r="14" spans="1:22" ht="18.75" customHeight="1" x14ac:dyDescent="0.25">
      <c r="A14" s="45">
        <v>2</v>
      </c>
      <c r="B14" s="43" t="s">
        <v>38</v>
      </c>
      <c r="C14" s="42" t="s">
        <v>36</v>
      </c>
      <c r="D14" s="20">
        <v>750</v>
      </c>
      <c r="E14" s="44">
        <v>96</v>
      </c>
      <c r="F14" s="22">
        <f t="shared" si="0"/>
        <v>72000</v>
      </c>
      <c r="G14" s="21">
        <v>100</v>
      </c>
      <c r="H14" s="23">
        <f t="shared" si="1"/>
        <v>75000</v>
      </c>
      <c r="I14" s="21">
        <v>90</v>
      </c>
      <c r="J14" s="22">
        <f t="shared" si="2"/>
        <v>67500</v>
      </c>
      <c r="K14" s="24"/>
      <c r="L14" s="22"/>
      <c r="M14" s="22"/>
      <c r="N14" s="22"/>
      <c r="O14" s="22"/>
      <c r="P14" s="23"/>
      <c r="Q14" s="22">
        <f>ROUND(AVERAGE(E14,G14,I14,K14,M14),2)</f>
        <v>95.33</v>
      </c>
      <c r="R14" s="25">
        <f t="shared" si="3"/>
        <v>3</v>
      </c>
      <c r="S14" s="25">
        <f t="shared" si="4"/>
        <v>5.0332246125123401</v>
      </c>
      <c r="T14" s="26">
        <f t="shared" ref="T14" si="7">S14/Q14*100</f>
        <v>5.2797908449725588</v>
      </c>
      <c r="U14" s="26" t="str">
        <f>IF(T14&lt;33,$U$8,$U$9)</f>
        <v>ОДН</v>
      </c>
      <c r="V14" s="27">
        <f t="shared" si="6"/>
        <v>71497.5</v>
      </c>
    </row>
    <row r="15" spans="1:22" s="28" customFormat="1" ht="27.75" customHeight="1" x14ac:dyDescent="0.25">
      <c r="A15" s="59" t="s">
        <v>26</v>
      </c>
      <c r="B15" s="59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SUM(V13:V14)</f>
        <v>233558.5</v>
      </c>
    </row>
    <row r="16" spans="1:22" s="33" customFormat="1" x14ac:dyDescent="0.25">
      <c r="A16" s="34"/>
      <c r="S16" s="35"/>
    </row>
    <row r="17" spans="1:22" x14ac:dyDescent="0.25">
      <c r="A17" s="60" t="s">
        <v>27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2"/>
    </row>
    <row r="18" spans="1:22" ht="52.5" customHeight="1" x14ac:dyDescent="0.25">
      <c r="A18" s="63" t="s">
        <v>33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5"/>
    </row>
    <row r="19" spans="1:22" ht="100.5" customHeight="1" x14ac:dyDescent="0.25">
      <c r="A19" s="56" t="s">
        <v>28</v>
      </c>
      <c r="B19" s="57"/>
      <c r="C19" s="58" t="s">
        <v>29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57.75" customHeight="1" x14ac:dyDescent="0.25">
      <c r="A20" s="56" t="s">
        <v>30</v>
      </c>
      <c r="B20" s="57"/>
      <c r="C20" s="58" t="s">
        <v>31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44.25" customHeight="1" x14ac:dyDescent="0.25">
      <c r="A21" s="56" t="s">
        <v>18</v>
      </c>
      <c r="B21" s="57"/>
      <c r="C21" s="58" t="s">
        <v>32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</row>
    <row r="22" spans="1:2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6"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2026-02-25T05:16:14Z</cp:lastPrinted>
  <dcterms:created xsi:type="dcterms:W3CDTF">2021-01-18T05:46:41Z</dcterms:created>
  <dcterms:modified xsi:type="dcterms:W3CDTF">2026-02-25T05:16:34Z</dcterms:modified>
</cp:coreProperties>
</file>